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92535\Desktop\文旅局21家二级单位绩效情况公开（定稿）\13个项目修改汇总\北方昆曲剧院\北方昆曲剧院（3）\"/>
    </mc:Choice>
  </mc:AlternateContent>
  <xr:revisionPtr revIDLastSave="0" documentId="13_ncr:1_{8021B92F-2693-4065-9253-D429C16F9B3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市文旅局——自评表（处室版）" sheetId="1" r:id="rId1"/>
  </sheets>
  <definedNames>
    <definedName name="_xlnm.Print_Area" localSheetId="0">'市文旅局——自评表（处室版）'!$A$1:$O$24</definedName>
  </definedNames>
  <calcPr calcId="191029"/>
</workbook>
</file>

<file path=xl/calcChain.xml><?xml version="1.0" encoding="utf-8"?>
<calcChain xmlns="http://schemas.openxmlformats.org/spreadsheetml/2006/main">
  <c r="L7" i="1" l="1"/>
  <c r="N7" i="1" s="1"/>
  <c r="H6" i="1"/>
  <c r="F6" i="1"/>
  <c r="L6" i="1" s="1"/>
  <c r="N6" i="1" s="1"/>
  <c r="K24" i="1" s="1"/>
  <c r="E6" i="1"/>
</calcChain>
</file>

<file path=xl/sharedStrings.xml><?xml version="1.0" encoding="utf-8"?>
<sst xmlns="http://schemas.openxmlformats.org/spreadsheetml/2006/main" count="84" uniqueCount="77">
  <si>
    <t>项目名称</t>
  </si>
  <si>
    <t>演出奖励补贴</t>
  </si>
  <si>
    <t>主管部门</t>
  </si>
  <si>
    <t>北京市文化和旅游局</t>
  </si>
  <si>
    <t>实施单位</t>
  </si>
  <si>
    <t>北方昆曲剧院</t>
  </si>
  <si>
    <t>项目负责人</t>
  </si>
  <si>
    <t>曹颖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</si>
  <si>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</si>
  <si>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</si>
  <si>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</si>
  <si>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</si>
  <si>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</si>
  <si>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</si>
  <si>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</si>
  <si>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</si>
  <si>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</si>
  <si>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</si>
  <si>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</si>
  <si>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——</t>
  </si>
  <si>
    <t xml:space="preserve">  其他资金</t>
  </si>
  <si>
    <t>年度总体目标</t>
  </si>
  <si>
    <t>预期目标</t>
  </si>
  <si>
    <t>实际完成情况</t>
  </si>
  <si>
    <t>全年完成演出场次不少于150场，完成各项政府指定的演出任务，支付演出的成本支出，开展各种讲座等业务活动，加大宣传力度，提高北方昆曲剧院的影响力和美誉度</t>
  </si>
  <si>
    <t>全年完成演出159场，其中公益演出53场。完成各项政府指定的演出任务，支付演出的成本支出，开展各种讲座等业务活动，加大宣传力度，提高北方昆曲剧院的影响力和美誉度。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</si>
  <si>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</si>
  <si>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</si>
  <si>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</si>
  <si>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</si>
  <si>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</si>
  <si>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</si>
  <si>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</si>
  <si>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</si>
  <si>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</t>
  </si>
  <si>
    <t>完成商业演出数量</t>
  </si>
  <si>
    <t xml:space="preserve">≥150场 </t>
  </si>
  <si>
    <t>106场</t>
  </si>
  <si>
    <t>受疫情影响，2020年上半年我院的演出工作无法正常开展，五月底演出工作逐渐开展，全年商业演出数量为106场。</t>
  </si>
  <si>
    <t>完成公益演出数量</t>
  </si>
  <si>
    <t>≥15场</t>
  </si>
  <si>
    <t>53场</t>
  </si>
  <si>
    <t>按照相关政策规定，疫情过后剧场内观众人数受到严格控制。因此，很多剧场无法以商业演出的形式开展，导致2020年公益演出场次较多。</t>
  </si>
  <si>
    <t>媒体报道次数</t>
  </si>
  <si>
    <t>不少于30次</t>
  </si>
  <si>
    <t>129次</t>
  </si>
  <si>
    <t>质量指标</t>
  </si>
  <si>
    <t>演出质量</t>
  </si>
  <si>
    <t>不发生重大安全及政治事故</t>
  </si>
  <si>
    <t>未发生重大安全及政治事故</t>
  </si>
  <si>
    <t xml:space="preserve">  演出内容合规性</t>
  </si>
  <si>
    <t>价值导向正确、内容积极健康</t>
  </si>
  <si>
    <t>时效指标</t>
  </si>
  <si>
    <t>项目完成时间</t>
  </si>
  <si>
    <t>12月底前完成项目，并总结经验</t>
  </si>
  <si>
    <t>按时完成</t>
  </si>
  <si>
    <t>成本指标</t>
  </si>
  <si>
    <t>项目成本控制数</t>
  </si>
  <si>
    <t>≤914.461159万元</t>
  </si>
  <si>
    <t>914.461159万元</t>
  </si>
  <si>
    <t>效益指标（30分）</t>
  </si>
  <si>
    <t>经济效益
指标</t>
  </si>
  <si>
    <t>演出收入</t>
  </si>
  <si>
    <t xml:space="preserve">≥500万元 </t>
  </si>
  <si>
    <t>569.746635万元</t>
  </si>
  <si>
    <t>社会效益
指标</t>
  </si>
  <si>
    <t>提升经济性和社会影响力，丰富广大人民群众的娱乐生活</t>
  </si>
  <si>
    <t>效果显著</t>
  </si>
  <si>
    <t>达成年度指标</t>
  </si>
  <si>
    <t>可持续影响指标</t>
  </si>
  <si>
    <t>提高艺术品质，树立品牌效益，传承和发展昆曲艺术</t>
  </si>
  <si>
    <t>满意度指标
（10分）</t>
  </si>
  <si>
    <t>服务对象满意度指标</t>
  </si>
  <si>
    <t>观众满意度</t>
  </si>
  <si>
    <t>大于85%</t>
  </si>
  <si>
    <t>总分</t>
  </si>
  <si>
    <t>北京市文旅局项目绩效自评表
（2020年度）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</si>
</sst>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7" formatCode="0.000000_ "/>
    <numFmt numFmtId="179" formatCode="0.00_ "/>
    <numFmt numFmtId="180" formatCode="0_ "/>
  </numFmts>
  <fonts count="12" x14ac:knownFonts="1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8" fillId="0" borderId="0">
      <alignment vertical="center"/>
    </xf>
    <xf numFmtId="0" fontId="10" fillId="0" borderId="0"/>
    <xf numFmtId="0" fontId="10" fillId="0" borderId="0"/>
    <xf numFmtId="0" fontId="9" fillId="0" borderId="0"/>
  </cellStyleXfs>
  <cellXfs count="57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right" vertical="center"/>
    </xf>
    <xf numFmtId="177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77" fontId="3" fillId="0" borderId="2" xfId="0" applyNumberFormat="1" applyFont="1" applyFill="1" applyBorder="1" applyAlignment="1" applyProtection="1">
      <alignment horizontal="center" vertical="center" wrapText="1"/>
    </xf>
    <xf numFmtId="177" fontId="3" fillId="0" borderId="3" xfId="0" applyNumberFormat="1" applyFont="1" applyFill="1" applyBorder="1" applyAlignment="1" applyProtection="1">
      <alignment horizontal="center" vertical="center" wrapText="1"/>
    </xf>
    <xf numFmtId="10" fontId="3" fillId="0" borderId="2" xfId="0" applyNumberFormat="1" applyFont="1" applyFill="1" applyBorder="1" applyAlignment="1" applyProtection="1">
      <alignment horizontal="center" vertical="center" wrapText="1"/>
    </xf>
    <xf numFmtId="10" fontId="3" fillId="0" borderId="3" xfId="0" applyNumberFormat="1" applyFont="1" applyFill="1" applyBorder="1" applyAlignment="1" applyProtection="1">
      <alignment horizontal="center" vertical="center" wrapText="1"/>
    </xf>
    <xf numFmtId="179" fontId="3" fillId="0" borderId="2" xfId="0" applyNumberFormat="1" applyFont="1" applyFill="1" applyBorder="1" applyAlignment="1" applyProtection="1">
      <alignment horizontal="center" vertical="center" wrapText="1"/>
    </xf>
    <xf numFmtId="179" fontId="3" fillId="0" borderId="3" xfId="0" applyNumberFormat="1" applyFont="1" applyFill="1" applyBorder="1" applyAlignment="1" applyProtection="1">
      <alignment horizontal="center" vertical="center" wrapText="1"/>
    </xf>
    <xf numFmtId="180" fontId="3" fillId="0" borderId="2" xfId="0" applyNumberFormat="1" applyFont="1" applyFill="1" applyBorder="1" applyAlignment="1" applyProtection="1">
      <alignment horizontal="center" vertical="center" wrapText="1"/>
    </xf>
    <xf numFmtId="18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49" fontId="5" fillId="0" borderId="4" xfId="2" applyNumberFormat="1" applyFont="1" applyFill="1" applyBorder="1" applyAlignment="1">
      <alignment horizontal="center" vertical="center" wrapText="1"/>
    </xf>
    <xf numFmtId="49" fontId="5" fillId="0" borderId="6" xfId="2" applyNumberFormat="1" applyFont="1" applyFill="1" applyBorder="1" applyAlignment="1">
      <alignment horizontal="center" vertical="center" wrapText="1"/>
    </xf>
    <xf numFmtId="49" fontId="5" fillId="0" borderId="7" xfId="2" applyNumberFormat="1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>
      <alignment horizontal="justify" vertical="center" wrapText="1"/>
    </xf>
    <xf numFmtId="49" fontId="5" fillId="0" borderId="2" xfId="2" applyNumberFormat="1" applyFont="1" applyFill="1" applyBorder="1" applyAlignment="1">
      <alignment horizontal="center" vertical="center" wrapText="1"/>
    </xf>
    <xf numFmtId="49" fontId="5" fillId="0" borderId="9" xfId="2" applyNumberFormat="1" applyFont="1" applyFill="1" applyBorder="1" applyAlignment="1">
      <alignment horizontal="center" vertical="center" wrapText="1"/>
    </xf>
    <xf numFmtId="49" fontId="5" fillId="0" borderId="3" xfId="2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9" xfId="0" applyFont="1" applyFill="1" applyBorder="1" applyAlignment="1">
      <alignment horizontal="justify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9" fontId="6" fillId="0" borderId="2" xfId="2" applyNumberFormat="1" applyFont="1" applyFill="1" applyBorder="1" applyAlignment="1">
      <alignment horizontal="center" vertical="center" wrapText="1"/>
    </xf>
    <xf numFmtId="9" fontId="6" fillId="0" borderId="3" xfId="2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179" fontId="7" fillId="0" borderId="10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">
    <cellStyle name="常规" xfId="0" builtinId="0"/>
    <cellStyle name="常规 2" xfId="2" xr:uid="{00000000-0005-0000-0000-000032000000}"/>
    <cellStyle name="常规 2 2" xfId="1" xr:uid="{00000000-0005-0000-0000-00002C000000}"/>
    <cellStyle name="常规 3" xfId="3" xr:uid="{00000000-0005-0000-0000-000033000000}"/>
    <cellStyle name="常规 4" xfId="4" xr:uid="{00000000-0005-0000-0000-00003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4"/>
  <sheetViews>
    <sheetView tabSelected="1" zoomScale="60" zoomScaleNormal="60" workbookViewId="0">
      <selection activeCell="U14" sqref="U14"/>
    </sheetView>
  </sheetViews>
  <sheetFormatPr defaultColWidth="9" defaultRowHeight="13.5" x14ac:dyDescent="0.15"/>
  <cols>
    <col min="1" max="1" width="9.625" customWidth="1"/>
    <col min="2" max="2" width="10.125" customWidth="1"/>
    <col min="3" max="3" width="10" customWidth="1"/>
    <col min="4" max="4" width="10.25" customWidth="1"/>
    <col min="5" max="5" width="11.625" customWidth="1"/>
    <col min="6" max="6" width="9" customWidth="1"/>
    <col min="7" max="7" width="17.875" customWidth="1"/>
    <col min="8" max="8" width="9.875" customWidth="1"/>
    <col min="9" max="9" width="11.625" customWidth="1"/>
    <col min="10" max="10" width="6.5" customWidth="1"/>
    <col min="11" max="11" width="3.75" customWidth="1"/>
    <col min="12" max="12" width="3.375" customWidth="1"/>
    <col min="13" max="13" width="12.125" customWidth="1"/>
    <col min="14" max="14" width="15.625" customWidth="1"/>
    <col min="15" max="15" width="8.5" customWidth="1"/>
  </cols>
  <sheetData>
    <row r="1" spans="1:15" ht="36.950000000000003" customHeight="1" x14ac:dyDescent="0.15">
      <c r="A1" s="10" t="s">
        <v>76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ht="24" customHeight="1" x14ac:dyDescent="0.15">
      <c r="A2" s="12" t="s">
        <v>0</v>
      </c>
      <c r="B2" s="12"/>
      <c r="C2" s="13" t="s">
        <v>1</v>
      </c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5" ht="24" customHeight="1" x14ac:dyDescent="0.15">
      <c r="A3" s="12" t="s">
        <v>2</v>
      </c>
      <c r="B3" s="12"/>
      <c r="C3" s="13" t="s">
        <v>3</v>
      </c>
      <c r="D3" s="13"/>
      <c r="E3" s="13"/>
      <c r="F3" s="13"/>
      <c r="G3" s="13"/>
      <c r="H3" s="14" t="s">
        <v>4</v>
      </c>
      <c r="I3" s="15"/>
      <c r="J3" s="13" t="s">
        <v>5</v>
      </c>
      <c r="K3" s="13"/>
      <c r="L3" s="13"/>
      <c r="M3" s="13"/>
      <c r="N3" s="13"/>
      <c r="O3" s="13"/>
    </row>
    <row r="4" spans="1:15" ht="24" customHeight="1" x14ac:dyDescent="0.15">
      <c r="A4" s="12" t="s">
        <v>6</v>
      </c>
      <c r="B4" s="12"/>
      <c r="C4" s="16" t="s">
        <v>7</v>
      </c>
      <c r="D4" s="16"/>
      <c r="E4" s="16"/>
      <c r="F4" s="16"/>
      <c r="G4" s="16"/>
      <c r="H4" s="17" t="s">
        <v>8</v>
      </c>
      <c r="I4" s="18"/>
      <c r="J4" s="16">
        <v>13801117222</v>
      </c>
      <c r="K4" s="16"/>
      <c r="L4" s="16"/>
      <c r="M4" s="16"/>
      <c r="N4" s="16"/>
      <c r="O4" s="16"/>
    </row>
    <row r="5" spans="1:15" ht="24" customHeight="1" x14ac:dyDescent="0.15">
      <c r="A5" s="12" t="s">
        <v>9</v>
      </c>
      <c r="B5" s="12"/>
      <c r="C5" s="12"/>
      <c r="D5" s="12"/>
      <c r="E5" s="1" t="s">
        <v>10</v>
      </c>
      <c r="F5" s="12" t="s">
        <v>11</v>
      </c>
      <c r="G5" s="12"/>
      <c r="H5" s="19" t="s">
        <v>12</v>
      </c>
      <c r="I5" s="20"/>
      <c r="J5" s="19" t="s">
        <v>13</v>
      </c>
      <c r="K5" s="20"/>
      <c r="L5" s="12" t="s">
        <v>14</v>
      </c>
      <c r="M5" s="20"/>
      <c r="N5" s="19" t="s">
        <v>15</v>
      </c>
      <c r="O5" s="20"/>
    </row>
    <row r="6" spans="1:15" ht="24" customHeight="1" x14ac:dyDescent="0.15">
      <c r="A6" s="12"/>
      <c r="B6" s="12"/>
      <c r="C6" s="21" t="s">
        <v>16</v>
      </c>
      <c r="D6" s="21"/>
      <c r="E6" s="2">
        <f>SUM(E7:E9)</f>
        <v>1277</v>
      </c>
      <c r="F6" s="22">
        <f>SUM(F7:G9)</f>
        <v>917</v>
      </c>
      <c r="G6" s="23"/>
      <c r="H6" s="22">
        <f>SUM(H7:I9)</f>
        <v>914.46115899999995</v>
      </c>
      <c r="I6" s="23"/>
      <c r="J6" s="14">
        <v>10</v>
      </c>
      <c r="K6" s="15"/>
      <c r="L6" s="24">
        <f>H6/F6</f>
        <v>0.99723136205016349</v>
      </c>
      <c r="M6" s="25"/>
      <c r="N6" s="26">
        <f>J6*L6</f>
        <v>9.9723136205016356</v>
      </c>
      <c r="O6" s="27"/>
    </row>
    <row r="7" spans="1:15" ht="24" customHeight="1" x14ac:dyDescent="0.15">
      <c r="A7" s="12"/>
      <c r="B7" s="12"/>
      <c r="C7" s="12" t="s">
        <v>17</v>
      </c>
      <c r="D7" s="12"/>
      <c r="E7" s="2">
        <v>1277</v>
      </c>
      <c r="F7" s="22">
        <v>917</v>
      </c>
      <c r="G7" s="23"/>
      <c r="H7" s="22">
        <v>914.46115899999995</v>
      </c>
      <c r="I7" s="23"/>
      <c r="J7" s="14">
        <v>10</v>
      </c>
      <c r="K7" s="15"/>
      <c r="L7" s="24">
        <f>H7/F7</f>
        <v>0.99723136205016349</v>
      </c>
      <c r="M7" s="25"/>
      <c r="N7" s="26">
        <f>J7*L7</f>
        <v>9.9723136205016356</v>
      </c>
      <c r="O7" s="27"/>
    </row>
    <row r="8" spans="1:15" ht="24" customHeight="1" x14ac:dyDescent="0.15">
      <c r="A8" s="12"/>
      <c r="B8" s="12"/>
      <c r="C8" s="12" t="s">
        <v>18</v>
      </c>
      <c r="D8" s="12"/>
      <c r="E8" s="3">
        <v>0</v>
      </c>
      <c r="F8" s="22">
        <v>0</v>
      </c>
      <c r="G8" s="23"/>
      <c r="H8" s="22">
        <v>0</v>
      </c>
      <c r="I8" s="23"/>
      <c r="J8" s="28">
        <v>0</v>
      </c>
      <c r="K8" s="29"/>
      <c r="L8" s="26">
        <v>0</v>
      </c>
      <c r="M8" s="27"/>
      <c r="N8" s="14" t="s">
        <v>19</v>
      </c>
      <c r="O8" s="15"/>
    </row>
    <row r="9" spans="1:15" ht="24" customHeight="1" x14ac:dyDescent="0.15">
      <c r="A9" s="12"/>
      <c r="B9" s="12"/>
      <c r="C9" s="12" t="s">
        <v>20</v>
      </c>
      <c r="D9" s="12"/>
      <c r="E9" s="3">
        <v>0</v>
      </c>
      <c r="F9" s="22">
        <v>0</v>
      </c>
      <c r="G9" s="23"/>
      <c r="H9" s="22">
        <v>0</v>
      </c>
      <c r="I9" s="23"/>
      <c r="J9" s="28">
        <v>0</v>
      </c>
      <c r="K9" s="29"/>
      <c r="L9" s="26">
        <v>0</v>
      </c>
      <c r="M9" s="27"/>
      <c r="N9" s="14" t="s">
        <v>19</v>
      </c>
      <c r="O9" s="15"/>
    </row>
    <row r="10" spans="1:15" ht="24" customHeight="1" x14ac:dyDescent="0.15">
      <c r="A10" s="12" t="s">
        <v>21</v>
      </c>
      <c r="B10" s="12" t="s">
        <v>22</v>
      </c>
      <c r="C10" s="12"/>
      <c r="D10" s="12"/>
      <c r="E10" s="12"/>
      <c r="F10" s="12"/>
      <c r="G10" s="12"/>
      <c r="H10" s="12" t="s">
        <v>23</v>
      </c>
      <c r="I10" s="12"/>
      <c r="J10" s="12"/>
      <c r="K10" s="12"/>
      <c r="L10" s="12"/>
      <c r="M10" s="12"/>
      <c r="N10" s="12"/>
      <c r="O10" s="12"/>
    </row>
    <row r="11" spans="1:15" ht="62.1" customHeight="1" x14ac:dyDescent="0.15">
      <c r="A11" s="12"/>
      <c r="B11" s="30" t="s">
        <v>24</v>
      </c>
      <c r="C11" s="30"/>
      <c r="D11" s="30"/>
      <c r="E11" s="30"/>
      <c r="F11" s="30"/>
      <c r="G11" s="30"/>
      <c r="H11" s="21" t="s">
        <v>25</v>
      </c>
      <c r="I11" s="21"/>
      <c r="J11" s="21"/>
      <c r="K11" s="21"/>
      <c r="L11" s="21"/>
      <c r="M11" s="21"/>
      <c r="N11" s="21"/>
      <c r="O11" s="21"/>
    </row>
    <row r="12" spans="1:15" ht="26.1" customHeight="1" x14ac:dyDescent="0.15">
      <c r="A12" s="12" t="s">
        <v>26</v>
      </c>
      <c r="B12" s="1" t="s">
        <v>27</v>
      </c>
      <c r="C12" s="1" t="s">
        <v>28</v>
      </c>
      <c r="D12" s="12" t="s">
        <v>29</v>
      </c>
      <c r="E12" s="12"/>
      <c r="F12" s="12"/>
      <c r="G12" s="1" t="s">
        <v>30</v>
      </c>
      <c r="H12" s="31" t="s">
        <v>31</v>
      </c>
      <c r="I12" s="32"/>
      <c r="J12" s="4" t="s">
        <v>13</v>
      </c>
      <c r="K12" s="16" t="s">
        <v>15</v>
      </c>
      <c r="L12" s="16"/>
      <c r="M12" s="12" t="s">
        <v>32</v>
      </c>
      <c r="N12" s="12"/>
      <c r="O12" s="12"/>
    </row>
    <row r="13" spans="1:15" ht="53.1" customHeight="1" x14ac:dyDescent="0.15">
      <c r="A13" s="12"/>
      <c r="B13" s="54" t="s">
        <v>33</v>
      </c>
      <c r="C13" s="12" t="s">
        <v>34</v>
      </c>
      <c r="D13" s="33" t="s">
        <v>35</v>
      </c>
      <c r="E13" s="34"/>
      <c r="F13" s="35"/>
      <c r="G13" s="5" t="s">
        <v>36</v>
      </c>
      <c r="H13" s="36" t="s">
        <v>37</v>
      </c>
      <c r="I13" s="37"/>
      <c r="J13" s="8">
        <v>5</v>
      </c>
      <c r="K13" s="38">
        <v>3.5</v>
      </c>
      <c r="L13" s="38"/>
      <c r="M13" s="39" t="s">
        <v>38</v>
      </c>
      <c r="N13" s="39"/>
      <c r="O13" s="21"/>
    </row>
    <row r="14" spans="1:15" ht="54" customHeight="1" x14ac:dyDescent="0.15">
      <c r="A14" s="12"/>
      <c r="B14" s="55"/>
      <c r="C14" s="12"/>
      <c r="D14" s="40" t="s">
        <v>39</v>
      </c>
      <c r="E14" s="41"/>
      <c r="F14" s="42"/>
      <c r="G14" s="5" t="s">
        <v>40</v>
      </c>
      <c r="H14" s="36" t="s">
        <v>41</v>
      </c>
      <c r="I14" s="37"/>
      <c r="J14" s="8">
        <v>5</v>
      </c>
      <c r="K14" s="38">
        <v>4.5</v>
      </c>
      <c r="L14" s="38"/>
      <c r="M14" s="43" t="s">
        <v>42</v>
      </c>
      <c r="N14" s="44"/>
      <c r="O14" s="39"/>
    </row>
    <row r="15" spans="1:15" ht="26.1" customHeight="1" x14ac:dyDescent="0.15">
      <c r="A15" s="12"/>
      <c r="B15" s="55"/>
      <c r="C15" s="12"/>
      <c r="D15" s="40" t="s">
        <v>43</v>
      </c>
      <c r="E15" s="41"/>
      <c r="F15" s="42"/>
      <c r="G15" s="5" t="s">
        <v>44</v>
      </c>
      <c r="H15" s="36" t="s">
        <v>45</v>
      </c>
      <c r="I15" s="37"/>
      <c r="J15" s="8">
        <v>4</v>
      </c>
      <c r="K15" s="38">
        <v>4</v>
      </c>
      <c r="L15" s="38"/>
      <c r="M15" s="19"/>
      <c r="N15" s="45"/>
      <c r="O15" s="20"/>
    </row>
    <row r="16" spans="1:15" ht="33" customHeight="1" x14ac:dyDescent="0.15">
      <c r="A16" s="12"/>
      <c r="B16" s="55"/>
      <c r="C16" s="54" t="s">
        <v>46</v>
      </c>
      <c r="D16" s="33" t="s">
        <v>47</v>
      </c>
      <c r="E16" s="34"/>
      <c r="F16" s="35"/>
      <c r="G16" s="5" t="s">
        <v>48</v>
      </c>
      <c r="H16" s="36" t="s">
        <v>49</v>
      </c>
      <c r="I16" s="37"/>
      <c r="J16" s="8">
        <v>6</v>
      </c>
      <c r="K16" s="38">
        <v>6</v>
      </c>
      <c r="L16" s="38"/>
      <c r="M16" s="19"/>
      <c r="N16" s="45"/>
      <c r="O16" s="20"/>
    </row>
    <row r="17" spans="1:15" ht="33" customHeight="1" x14ac:dyDescent="0.15">
      <c r="A17" s="12"/>
      <c r="B17" s="55"/>
      <c r="C17" s="56"/>
      <c r="D17" s="40" t="s">
        <v>50</v>
      </c>
      <c r="E17" s="41"/>
      <c r="F17" s="42"/>
      <c r="G17" s="5" t="s">
        <v>51</v>
      </c>
      <c r="H17" s="36" t="s">
        <v>51</v>
      </c>
      <c r="I17" s="37"/>
      <c r="J17" s="8">
        <v>6</v>
      </c>
      <c r="K17" s="38">
        <v>6</v>
      </c>
      <c r="L17" s="38"/>
      <c r="M17" s="19"/>
      <c r="N17" s="45"/>
      <c r="O17" s="20"/>
    </row>
    <row r="18" spans="1:15" ht="33" customHeight="1" x14ac:dyDescent="0.15">
      <c r="A18" s="12"/>
      <c r="B18" s="55"/>
      <c r="C18" s="4" t="s">
        <v>52</v>
      </c>
      <c r="D18" s="33" t="s">
        <v>53</v>
      </c>
      <c r="E18" s="34"/>
      <c r="F18" s="35"/>
      <c r="G18" s="5" t="s">
        <v>54</v>
      </c>
      <c r="H18" s="36" t="s">
        <v>55</v>
      </c>
      <c r="I18" s="37"/>
      <c r="J18" s="8">
        <v>12</v>
      </c>
      <c r="K18" s="38">
        <v>12</v>
      </c>
      <c r="L18" s="38"/>
      <c r="M18" s="19"/>
      <c r="N18" s="45"/>
      <c r="O18" s="20"/>
    </row>
    <row r="19" spans="1:15" ht="26.1" customHeight="1" x14ac:dyDescent="0.15">
      <c r="A19" s="12"/>
      <c r="B19" s="55"/>
      <c r="C19" s="4" t="s">
        <v>56</v>
      </c>
      <c r="D19" s="33" t="s">
        <v>57</v>
      </c>
      <c r="E19" s="34"/>
      <c r="F19" s="35"/>
      <c r="G19" s="5" t="s">
        <v>58</v>
      </c>
      <c r="H19" s="36" t="s">
        <v>59</v>
      </c>
      <c r="I19" s="37"/>
      <c r="J19" s="8">
        <v>12</v>
      </c>
      <c r="K19" s="38">
        <v>12</v>
      </c>
      <c r="L19" s="38"/>
      <c r="M19" s="20"/>
      <c r="N19" s="20"/>
      <c r="O19" s="12"/>
    </row>
    <row r="20" spans="1:15" ht="36" customHeight="1" x14ac:dyDescent="0.15">
      <c r="A20" s="12"/>
      <c r="B20" s="12" t="s">
        <v>60</v>
      </c>
      <c r="C20" s="4" t="s">
        <v>61</v>
      </c>
      <c r="D20" s="40" t="s">
        <v>62</v>
      </c>
      <c r="E20" s="41"/>
      <c r="F20" s="42"/>
      <c r="G20" s="5" t="s">
        <v>63</v>
      </c>
      <c r="H20" s="36" t="s">
        <v>64</v>
      </c>
      <c r="I20" s="37"/>
      <c r="J20" s="8">
        <v>10</v>
      </c>
      <c r="K20" s="38">
        <v>10</v>
      </c>
      <c r="L20" s="38"/>
      <c r="M20" s="20"/>
      <c r="N20" s="20"/>
      <c r="O20" s="12"/>
    </row>
    <row r="21" spans="1:15" ht="36" customHeight="1" x14ac:dyDescent="0.15">
      <c r="A21" s="12"/>
      <c r="B21" s="12"/>
      <c r="C21" s="1" t="s">
        <v>65</v>
      </c>
      <c r="D21" s="46" t="s">
        <v>66</v>
      </c>
      <c r="E21" s="46"/>
      <c r="F21" s="46"/>
      <c r="G21" s="5" t="s">
        <v>67</v>
      </c>
      <c r="H21" s="36" t="s">
        <v>68</v>
      </c>
      <c r="I21" s="37"/>
      <c r="J21" s="8">
        <v>10</v>
      </c>
      <c r="K21" s="38">
        <v>10</v>
      </c>
      <c r="L21" s="38"/>
      <c r="M21" s="20"/>
      <c r="N21" s="20"/>
      <c r="O21" s="12"/>
    </row>
    <row r="22" spans="1:15" ht="36" customHeight="1" x14ac:dyDescent="0.15">
      <c r="A22" s="12"/>
      <c r="B22" s="12"/>
      <c r="C22" s="6" t="s">
        <v>69</v>
      </c>
      <c r="D22" s="46" t="s">
        <v>70</v>
      </c>
      <c r="E22" s="46"/>
      <c r="F22" s="46"/>
      <c r="G22" s="5" t="s">
        <v>67</v>
      </c>
      <c r="H22" s="36" t="s">
        <v>68</v>
      </c>
      <c r="I22" s="37"/>
      <c r="J22" s="8">
        <v>10</v>
      </c>
      <c r="K22" s="38">
        <v>10</v>
      </c>
      <c r="L22" s="38"/>
      <c r="M22" s="20"/>
      <c r="N22" s="20"/>
      <c r="O22" s="12"/>
    </row>
    <row r="23" spans="1:15" ht="36" customHeight="1" x14ac:dyDescent="0.15">
      <c r="A23" s="12"/>
      <c r="B23" s="1" t="s">
        <v>71</v>
      </c>
      <c r="C23" s="7" t="s">
        <v>72</v>
      </c>
      <c r="D23" s="46" t="s">
        <v>73</v>
      </c>
      <c r="E23" s="46"/>
      <c r="F23" s="46"/>
      <c r="G23" s="5" t="s">
        <v>74</v>
      </c>
      <c r="H23" s="47">
        <v>0.95</v>
      </c>
      <c r="I23" s="48"/>
      <c r="J23" s="8">
        <v>10</v>
      </c>
      <c r="K23" s="38">
        <v>10</v>
      </c>
      <c r="L23" s="38"/>
      <c r="M23" s="20"/>
      <c r="N23" s="20"/>
      <c r="O23" s="12"/>
    </row>
    <row r="24" spans="1:15" ht="26.1" customHeight="1" x14ac:dyDescent="0.15">
      <c r="A24" s="49" t="s">
        <v>75</v>
      </c>
      <c r="B24" s="50"/>
      <c r="C24" s="50"/>
      <c r="D24" s="50"/>
      <c r="E24" s="50"/>
      <c r="F24" s="50"/>
      <c r="G24" s="50"/>
      <c r="H24" s="50"/>
      <c r="I24" s="51"/>
      <c r="J24" s="9">
        <v>100</v>
      </c>
      <c r="K24" s="52">
        <f>SUM(K13:L23)+N6</f>
        <v>97.972313620501637</v>
      </c>
      <c r="L24" s="53"/>
      <c r="M24" s="12" t="s">
        <v>19</v>
      </c>
      <c r="N24" s="12"/>
      <c r="O24" s="12"/>
    </row>
  </sheetData>
  <protectedRanges>
    <protectedRange sqref="C4 J4 H11 H14 H17 K13:O23 H23 H18:I22 H13:I13 H15:I16" name="区域1"/>
    <protectedRange sqref="A12" name="区域2"/>
  </protectedRanges>
  <mergeCells count="103">
    <mergeCell ref="A24:I24"/>
    <mergeCell ref="K24:L24"/>
    <mergeCell ref="M24:O24"/>
    <mergeCell ref="A10:A11"/>
    <mergeCell ref="A12:A23"/>
    <mergeCell ref="B13:B19"/>
    <mergeCell ref="B20:B22"/>
    <mergeCell ref="C13:C15"/>
    <mergeCell ref="C16:C17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2:F12"/>
    <mergeCell ref="H12:I12"/>
    <mergeCell ref="K12:L12"/>
    <mergeCell ref="M12:O12"/>
    <mergeCell ref="D13:F13"/>
    <mergeCell ref="H13:I13"/>
    <mergeCell ref="K13:L13"/>
    <mergeCell ref="M13:O13"/>
    <mergeCell ref="D14:F14"/>
    <mergeCell ref="H14:I14"/>
    <mergeCell ref="K14:L14"/>
    <mergeCell ref="M14:O14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A5:B9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A1:O1"/>
    <mergeCell ref="A2:B2"/>
    <mergeCell ref="C2:O2"/>
    <mergeCell ref="A3:B3"/>
    <mergeCell ref="C3:G3"/>
    <mergeCell ref="H3:I3"/>
    <mergeCell ref="J3:O3"/>
    <mergeCell ref="A4:B4"/>
    <mergeCell ref="C4:G4"/>
    <mergeCell ref="H4:I4"/>
    <mergeCell ref="J4:O4"/>
  </mergeCells>
  <phoneticPr fontId="11" type="noConversion"/>
  <printOptions horizontalCentered="1"/>
  <pageMargins left="0.31458333333333299" right="0.31458333333333299" top="0.78680555555555598" bottom="0.78680555555555598" header="0.156944444444444" footer="0.118055555555556"/>
  <pageSetup paperSize="9" scale="66" fitToHeight="0" orientation="portrait"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市文旅局——自评表（处室版）</vt:lpstr>
      <vt:lpstr>'市文旅局——自评表（处室版）'!Print_Area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</dc:creator>
  <cp:lastModifiedBy>92535</cp:lastModifiedBy>
  <dcterms:created xsi:type="dcterms:W3CDTF">2021-03-16T02:32:00Z</dcterms:created>
  <dcterms:modified xsi:type="dcterms:W3CDTF">2021-06-07T03:41:51Z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1E91E49A8BF34E3BA9F884158CDCACE5</vt:lpwstr>
  </property>
</Properties>
</file>